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1_{E8E74576-B89B-4935-9E4E-66D6548AD485}" xr6:coauthVersionLast="47" xr6:coauthVersionMax="47" xr10:uidLastSave="{8552D14B-CE88-4511-A568-4EC773049CD5}"/>
  <bookViews>
    <workbookView xWindow="-108" yWindow="-108" windowWidth="41496" windowHeight="16776" tabRatio="718" xr2:uid="{00000000-000D-0000-FFFF-FFFF00000000}"/>
  </bookViews>
  <sheets>
    <sheet name="V-K-6A" sheetId="1" r:id="rId1"/>
  </sheets>
  <definedNames>
    <definedName name="_xlnm.Print_Area" localSheetId="0">'V-K-6A'!$A$2:$D$28</definedName>
    <definedName name="_xlnm.Print_Titles" localSheetId="0">'V-K-6A'!$2:$5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13" i="1" s="1"/>
  <c r="A15" i="1" s="1"/>
  <c r="A17" i="1" s="1"/>
  <c r="A19" i="1" s="1"/>
  <c r="A21" i="1" s="1"/>
  <c r="A23" i="1" s="1"/>
  <c r="D27" i="1"/>
  <c r="A25" i="1" l="1"/>
</calcChain>
</file>

<file path=xl/sharedStrings.xml><?xml version="1.0" encoding="utf-8"?>
<sst xmlns="http://schemas.openxmlformats.org/spreadsheetml/2006/main" count="16" uniqueCount="16">
  <si>
    <t>Total</t>
  </si>
  <si>
    <t>Remove Miscellaneous Items</t>
  </si>
  <si>
    <t>Remove Corporate Aviation Costs</t>
  </si>
  <si>
    <t>Adjust Test Year Benefit Plan Costs</t>
  </si>
  <si>
    <t>Adjust Headcount to Year-End Level</t>
  </si>
  <si>
    <t>Add Requested AEPSC Donations</t>
  </si>
  <si>
    <t>Total Affiliate Pro-forma Adjustments:</t>
  </si>
  <si>
    <t>Adjust Internal Support Costs</t>
  </si>
  <si>
    <t>Total Affiliate Pro-forma Adjustments</t>
  </si>
  <si>
    <t>PUBLIC UTILITY COMMISSION OF TEXAS</t>
  </si>
  <si>
    <t>AEP TEXAS INC</t>
  </si>
  <si>
    <t>Schedule V-K-6A:  Adjustments to Test Year Expenses</t>
  </si>
  <si>
    <t>Test Year Ended September 30, 2023</t>
  </si>
  <si>
    <t>Normalize Umbrella Trust</t>
  </si>
  <si>
    <t>Adjust Annual Incentive Compensation</t>
  </si>
  <si>
    <t>Adjust Long-Term Incentive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</si>
</sst>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wrapText="1"/>
    </xf>
    <xf numFmtId="164" fontId="2" fillId="0" borderId="0" xfId="1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5" fontId="1" fillId="0" borderId="0" xfId="1" applyNumberFormat="1" applyBorder="1"/>
    <xf numFmtId="37" fontId="1" fillId="0" borderId="0" xfId="1" applyNumberFormat="1" applyBorder="1"/>
    <xf numFmtId="0" fontId="2" fillId="0" borderId="0" xfId="0" applyFont="1" applyAlignment="1">
      <alignment horizontal="left"/>
    </xf>
    <xf numFmtId="0" fontId="2" fillId="0" borderId="0" xfId="0" applyFont="1"/>
    <xf numFmtId="164" fontId="1" fillId="0" borderId="0" xfId="1" applyNumberFormat="1"/>
    <xf numFmtId="37" fontId="1" fillId="0" borderId="0" xfId="1" applyNumberFormat="1" applyFill="1" applyBorder="1"/>
    <xf numFmtId="37" fontId="1" fillId="0" borderId="2" xfId="1" applyNumberFormat="1" applyBorder="1"/>
    <xf numFmtId="5" fontId="2" fillId="0" borderId="3" xfId="1" applyNumberFormat="1" applyFont="1" applyBorder="1"/>
    <xf numFmtId="5" fontId="0" fillId="0" borderId="0" xfId="0" applyNumberFormat="1"/>
    <xf numFmtId="0" fontId="1" fillId="0" borderId="0" xfId="0" applyFont="1" applyBorder="1"/>
    <xf numFmtId="0" fontId="2" fillId="0" borderId="0" xfId="0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="85" zoomScaleNormal="85" workbookViewId="0">
      <selection activeCell="I18" sqref="I18"/>
    </sheetView>
  </sheetViews>
  <sheetFormatPr defaultRowHeight="13.2" x14ac:dyDescent="0.25"/>
  <cols>
    <col min="1" max="1" width="4.6640625" style="3" customWidth="1"/>
    <col min="2" max="2" width="39.6640625" style="7" bestFit="1" customWidth="1"/>
    <col min="3" max="3" width="1.6640625" customWidth="1"/>
    <col min="4" max="4" width="15.44140625" style="15" bestFit="1" customWidth="1"/>
    <col min="5" max="5" width="9.109375" style="2"/>
    <col min="6" max="6" width="11.5546875" bestFit="1" customWidth="1"/>
  </cols>
  <sheetData>
    <row r="1" spans="1:6" x14ac:dyDescent="0.25">
      <c r="A1" s="21" t="s">
        <v>9</v>
      </c>
      <c r="B1" s="21"/>
      <c r="C1" s="21"/>
      <c r="D1" s="21"/>
    </row>
    <row r="2" spans="1:6" x14ac:dyDescent="0.25">
      <c r="A2" s="21" t="s">
        <v>10</v>
      </c>
      <c r="B2" s="21"/>
      <c r="C2" s="21"/>
      <c r="D2" s="21"/>
    </row>
    <row r="3" spans="1:6" x14ac:dyDescent="0.25">
      <c r="A3" s="21" t="s">
        <v>11</v>
      </c>
      <c r="B3" s="21"/>
      <c r="C3" s="21"/>
      <c r="D3" s="21"/>
    </row>
    <row r="4" spans="1:6" x14ac:dyDescent="0.25">
      <c r="A4" s="21" t="s">
        <v>12</v>
      </c>
      <c r="B4" s="21"/>
      <c r="C4" s="21"/>
      <c r="D4" s="21"/>
    </row>
    <row r="5" spans="1:6" x14ac:dyDescent="0.25">
      <c r="A5" s="1"/>
      <c r="B5" s="1"/>
      <c r="C5" s="1"/>
      <c r="D5" s="1"/>
    </row>
    <row r="6" spans="1:6" ht="13.8" thickBot="1" x14ac:dyDescent="0.3">
      <c r="B6" s="4"/>
      <c r="C6" s="1"/>
      <c r="D6" s="5" t="s">
        <v>0</v>
      </c>
    </row>
    <row r="7" spans="1:6" x14ac:dyDescent="0.25">
      <c r="A7" s="6" t="s">
        <v>6</v>
      </c>
      <c r="D7" s="8"/>
    </row>
    <row r="8" spans="1:6" x14ac:dyDescent="0.25">
      <c r="A8" s="9"/>
      <c r="D8" s="8"/>
    </row>
    <row r="9" spans="1:6" x14ac:dyDescent="0.25">
      <c r="A9" s="1">
        <v>1</v>
      </c>
      <c r="B9" s="10" t="s">
        <v>1</v>
      </c>
      <c r="D9" s="11">
        <v>-1589223</v>
      </c>
      <c r="F9" s="19"/>
    </row>
    <row r="10" spans="1:6" x14ac:dyDescent="0.25">
      <c r="A10" s="1"/>
      <c r="B10" s="4"/>
      <c r="D10" s="12"/>
      <c r="F10" s="19"/>
    </row>
    <row r="11" spans="1:6" x14ac:dyDescent="0.25">
      <c r="A11" s="1">
        <f>+A9+1</f>
        <v>2</v>
      </c>
      <c r="B11" s="20" t="s">
        <v>14</v>
      </c>
      <c r="D11" s="12">
        <v>-594682</v>
      </c>
      <c r="F11" s="19"/>
    </row>
    <row r="12" spans="1:6" x14ac:dyDescent="0.25">
      <c r="A12" s="1"/>
      <c r="B12" s="4"/>
      <c r="D12" s="12"/>
      <c r="F12" s="19"/>
    </row>
    <row r="13" spans="1:6" x14ac:dyDescent="0.25">
      <c r="A13" s="1">
        <f>+A11+1</f>
        <v>3</v>
      </c>
      <c r="B13" s="20" t="s">
        <v>15</v>
      </c>
      <c r="D13" s="16">
        <v>-281415</v>
      </c>
      <c r="F13" s="19"/>
    </row>
    <row r="14" spans="1:6" x14ac:dyDescent="0.25">
      <c r="A14" s="1"/>
      <c r="B14" s="4"/>
      <c r="D14" s="12"/>
      <c r="F14" s="19"/>
    </row>
    <row r="15" spans="1:6" x14ac:dyDescent="0.25">
      <c r="A15" s="1">
        <f>+A13+1</f>
        <v>4</v>
      </c>
      <c r="B15" s="10" t="s">
        <v>2</v>
      </c>
      <c r="D15" s="12">
        <v>-793916</v>
      </c>
      <c r="F15" s="19"/>
    </row>
    <row r="16" spans="1:6" x14ac:dyDescent="0.25">
      <c r="A16" s="1"/>
      <c r="B16" s="4"/>
      <c r="D16" s="12"/>
      <c r="F16" s="19"/>
    </row>
    <row r="17" spans="1:6" x14ac:dyDescent="0.25">
      <c r="A17" s="1">
        <f>+A15+1</f>
        <v>5</v>
      </c>
      <c r="B17" s="10" t="s">
        <v>3</v>
      </c>
      <c r="D17" s="12">
        <v>-349013</v>
      </c>
      <c r="F17" s="19"/>
    </row>
    <row r="18" spans="1:6" x14ac:dyDescent="0.25">
      <c r="A18" s="1"/>
      <c r="B18" s="4"/>
      <c r="D18" s="12"/>
      <c r="F18" s="19"/>
    </row>
    <row r="19" spans="1:6" x14ac:dyDescent="0.25">
      <c r="A19" s="1">
        <f>+A17+1</f>
        <v>6</v>
      </c>
      <c r="B19" s="10" t="s">
        <v>4</v>
      </c>
      <c r="D19" s="12">
        <v>5911819</v>
      </c>
      <c r="F19" s="19"/>
    </row>
    <row r="20" spans="1:6" x14ac:dyDescent="0.25">
      <c r="A20" s="1"/>
      <c r="B20" s="4"/>
      <c r="D20" s="12"/>
      <c r="F20" s="19"/>
    </row>
    <row r="21" spans="1:6" x14ac:dyDescent="0.25">
      <c r="A21" s="1">
        <f>+A19+1</f>
        <v>7</v>
      </c>
      <c r="B21" s="10" t="s">
        <v>5</v>
      </c>
      <c r="D21" s="12">
        <v>160489</v>
      </c>
      <c r="F21" s="19"/>
    </row>
    <row r="22" spans="1:6" x14ac:dyDescent="0.25">
      <c r="A22" s="1"/>
      <c r="B22" s="4"/>
      <c r="D22" s="12"/>
      <c r="F22" s="19"/>
    </row>
    <row r="23" spans="1:6" x14ac:dyDescent="0.25">
      <c r="A23" s="1">
        <f>+A21+1</f>
        <v>8</v>
      </c>
      <c r="B23" s="10" t="s">
        <v>13</v>
      </c>
      <c r="D23" s="12">
        <v>1326746</v>
      </c>
      <c r="F23" s="19"/>
    </row>
    <row r="24" spans="1:6" x14ac:dyDescent="0.25">
      <c r="A24" s="1"/>
      <c r="B24" s="4"/>
      <c r="D24" s="12"/>
      <c r="F24" s="19"/>
    </row>
    <row r="25" spans="1:6" x14ac:dyDescent="0.25">
      <c r="A25" s="1">
        <f>+A23+1</f>
        <v>9</v>
      </c>
      <c r="B25" s="20" t="s">
        <v>7</v>
      </c>
      <c r="D25" s="17">
        <v>55074</v>
      </c>
      <c r="F25" s="19"/>
    </row>
    <row r="26" spans="1:6" x14ac:dyDescent="0.25">
      <c r="A26" s="1"/>
      <c r="B26" s="4"/>
      <c r="D26" s="12"/>
    </row>
    <row r="27" spans="1:6" ht="13.8" thickBot="1" x14ac:dyDescent="0.3">
      <c r="A27" s="13" t="s">
        <v>8</v>
      </c>
      <c r="C27" s="14"/>
      <c r="D27" s="18">
        <f>SUM(D9:D26)</f>
        <v>3845879</v>
      </c>
    </row>
    <row r="28" spans="1:6" ht="13.8" thickTop="1" x14ac:dyDescent="0.25"/>
  </sheetData>
  <mergeCells count="4">
    <mergeCell ref="A2:D2"/>
    <mergeCell ref="A3:D3"/>
    <mergeCell ref="A4:D4"/>
    <mergeCell ref="A1:D1"/>
  </mergeCells>
  <phoneticPr fontId="6" type="noConversion"/>
  <printOptions horizontalCentered="1"/>
  <pageMargins left="1" right="0.75" top="1.5" bottom="1" header="0.5" footer="0.5"/>
  <pageSetup orientation="portrait" horizontalDpi="1200" verticalDpi="1200" r:id="rId1"/>
  <headerFooter alignWithMargins="0">
    <oddHeader>&amp;RDocket No. 56165
Schedule V-K-6A
Page &amp;P of &amp;N</oddHeader>
    <oddFooter>&amp;LSponsored By:  Brian J. Frantz&amp;C&amp;A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TozNzo0NiBQTTwvRGF0ZVRpbWU+PExhYmVsU3RyaW5nPkFFUCBQdWJsaWM8L0xhYmVsU3RyaW5nPjwvaXRlbT48L2xhYmVsSGlzdG9yeT4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161F284E-880F-4685-BA6E-1F747CEB411C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E6CFEE1-CE89-4171-9A25-1AD8E0F3C38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0F0D9688-2A8A-46E7-B2F6-43B5D47837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1EED9B-7346-460E-84E5-2D412DF32952}"/>
</file>

<file path=customXml/itemProps5.xml><?xml version="1.0" encoding="utf-8"?>
<ds:datastoreItem xmlns:ds="http://schemas.openxmlformats.org/officeDocument/2006/customXml" ds:itemID="{D6A5CF18-A888-48D5-B10B-17848677CA3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V-K-6A</vt:lpstr>
      <vt:lpstr>'V-K-6A'!Print_Area</vt:lpstr>
      <vt:lpstr>'V-K-6A'!Print_Titles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d000298</cp:lastModifiedBy>
  <cp:lastPrinted>2024-02-13T19:47:33Z</cp:lastPrinted>
  <dcterms:created xsi:type="dcterms:W3CDTF">2012-05-14T20:17:21Z</dcterms:created>
  <dcterms:modified xsi:type="dcterms:W3CDTF">2024-02-13T19:47:42Z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252bf610-b7bd-47db-bc60-6df8ae208b3d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{161F284E-880F-4685-BA6E-1F747CEB411C}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